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6b4\AC\Temp\"/>
    </mc:Choice>
  </mc:AlternateContent>
  <xr:revisionPtr revIDLastSave="26" documentId="8_{7133FF90-84FE-48CB-B910-2D2E78E611AC}" xr6:coauthVersionLast="47" xr6:coauthVersionMax="47" xr10:uidLastSave="{AC8AACEC-A8BB-491A-B21F-93B530A291FB}"/>
  <bookViews>
    <workbookView xWindow="-60" yWindow="-60" windowWidth="15480" windowHeight="11640" xr2:uid="{00000000-000D-0000-FFFF-FFFF00000000}"/>
  </bookViews>
  <sheets>
    <sheet name="C08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E25" i="2"/>
  <c r="E24" i="2"/>
  <c r="E19" i="2"/>
  <c r="E33" i="2"/>
  <c r="F33" i="2"/>
  <c r="G33" i="2"/>
  <c r="E31" i="2"/>
  <c r="F31" i="2"/>
  <c r="G31" i="2"/>
  <c r="E30" i="2"/>
  <c r="F30" i="2"/>
  <c r="G30" i="2"/>
  <c r="E28" i="2"/>
  <c r="F28" i="2"/>
  <c r="G28" i="2"/>
  <c r="E27" i="2"/>
  <c r="F27" i="2"/>
  <c r="G27" i="2"/>
  <c r="F25" i="2"/>
  <c r="G25" i="2"/>
  <c r="F24" i="2"/>
  <c r="G24" i="2"/>
  <c r="E21" i="2"/>
  <c r="F22" i="2"/>
  <c r="G22" i="2"/>
  <c r="F21" i="2"/>
  <c r="G21" i="2"/>
  <c r="F19" i="2"/>
  <c r="G19" i="2"/>
  <c r="E17" i="2"/>
  <c r="F18" i="2"/>
  <c r="G18" i="2"/>
  <c r="E15" i="2"/>
  <c r="F15" i="2"/>
  <c r="G15" i="2"/>
  <c r="E13" i="2"/>
  <c r="F13" i="2"/>
  <c r="G13" i="2"/>
  <c r="F11" i="2"/>
  <c r="G11" i="2"/>
  <c r="E9" i="2"/>
  <c r="F9" i="2"/>
  <c r="G9" i="2"/>
  <c r="E7" i="2"/>
  <c r="F7" i="2"/>
  <c r="G7" i="2"/>
  <c r="E6" i="2"/>
  <c r="F6" i="2"/>
  <c r="G6" i="2"/>
  <c r="E4" i="2"/>
  <c r="F4" i="2"/>
  <c r="G4" i="2"/>
  <c r="E3" i="2"/>
  <c r="F3" i="2"/>
  <c r="G3" i="2"/>
  <c r="F17" i="2"/>
  <c r="G17" i="2"/>
</calcChain>
</file>

<file path=xl/sharedStrings.xml><?xml version="1.0" encoding="utf-8"?>
<sst xmlns="http://schemas.openxmlformats.org/spreadsheetml/2006/main" count="64" uniqueCount="58">
  <si>
    <t>Descrizione</t>
  </si>
  <si>
    <t>P. attivo</t>
  </si>
  <si>
    <t>Posologia</t>
  </si>
  <si>
    <t>Nome commerciale</t>
  </si>
  <si>
    <t>Costo unitario</t>
  </si>
  <si>
    <t>Costo/die</t>
  </si>
  <si>
    <t>Costo/mese</t>
  </si>
  <si>
    <t>Ca-antagonisti</t>
  </si>
  <si>
    <t>IPA</t>
  </si>
  <si>
    <t>C08CA</t>
  </si>
  <si>
    <t>Amlodopina</t>
  </si>
  <si>
    <t>5-10 mg/die</t>
  </si>
  <si>
    <t>Amlodopina equiv 28 cpr 5 mg</t>
  </si>
  <si>
    <t>Diidropiridinici</t>
  </si>
  <si>
    <t>Amlodopina equiv 14 cpr 10 mg</t>
  </si>
  <si>
    <t>Felodipina</t>
  </si>
  <si>
    <t>Felodipina equiv 28 cpr 5 mg</t>
  </si>
  <si>
    <t>Felodipina equiv 28 cpr 10 mg</t>
  </si>
  <si>
    <t>sotto brevetto</t>
  </si>
  <si>
    <t>Isradipina</t>
  </si>
  <si>
    <t>5 mg/die</t>
  </si>
  <si>
    <t>Clivoten/Lomir 14 cps 5 mg</t>
  </si>
  <si>
    <t>Nicardipina R.P.</t>
  </si>
  <si>
    <t>40 mg  ogni 12 h</t>
  </si>
  <si>
    <t>Nicardipina equiv. 30 cps 40 mg rp</t>
  </si>
  <si>
    <t>Nifedipina</t>
  </si>
  <si>
    <t>30 mg/die</t>
  </si>
  <si>
    <t>Nifedipina equiv 14 cpr 30 mg rm</t>
  </si>
  <si>
    <t>Nitrendipina</t>
  </si>
  <si>
    <t>20 mg/die</t>
  </si>
  <si>
    <t>Baypress 28 cpr 20 mg</t>
  </si>
  <si>
    <t>Lacidipina</t>
  </si>
  <si>
    <t>2-4 mg/die</t>
  </si>
  <si>
    <t xml:space="preserve">Lacidipina equiv. 28 cpr div 4 mg </t>
  </si>
  <si>
    <t>6 mg/die</t>
  </si>
  <si>
    <t xml:space="preserve">Lacidipina equiv. 14 cpr div 6 mg </t>
  </si>
  <si>
    <t>Manidipina</t>
  </si>
  <si>
    <t>10-20 mg/die</t>
  </si>
  <si>
    <t>Manidipina equiv 28 cpr 20 mg</t>
  </si>
  <si>
    <t>Barnidipina</t>
  </si>
  <si>
    <t>Libradin/Vasexten 28 cps 10 mg rm</t>
  </si>
  <si>
    <t>Libradin/Vasexten 28 cps 20 mg rm</t>
  </si>
  <si>
    <t>Lercanidipina</t>
  </si>
  <si>
    <t>10 mg/die</t>
  </si>
  <si>
    <t>Lercanidipina equiv 28 cpr 10 mg</t>
  </si>
  <si>
    <t>Lercanidipina equiv 28 cpr 20 mg</t>
  </si>
  <si>
    <t>C08DA</t>
  </si>
  <si>
    <t>Verapamil</t>
  </si>
  <si>
    <t>120 mg/die</t>
  </si>
  <si>
    <t>Verapamil equiv 30 cps rp  120 mg</t>
  </si>
  <si>
    <t>Fenilalchilamminici</t>
  </si>
  <si>
    <t>240 mg/die</t>
  </si>
  <si>
    <t>Verapamil equiv 30 cps rp  240 mg</t>
  </si>
  <si>
    <t>C08DB</t>
  </si>
  <si>
    <t>Diltiazem</t>
  </si>
  <si>
    <t>30-120mg/3 volte die</t>
  </si>
  <si>
    <t>Diltiazem equiv 50 cpr 60 mg</t>
  </si>
  <si>
    <t>benzodiazepinici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</si>
</sst>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>
    <font>
      <sz val="10"/>
      <name val="Arial"/>
    </font>
    <font>
      <sz val="8"/>
      <name val="Arial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10"/>
      <name val="Verdana"/>
      <family val="2"/>
    </font>
    <font>
      <i/>
      <sz val="8"/>
      <color indexed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64" fontId="1" fillId="3" borderId="1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D38" sqref="D38"/>
    </sheetView>
  </sheetViews>
  <sheetFormatPr defaultRowHeight="12.75"/>
  <cols>
    <col min="1" max="1" width="19.28515625" bestFit="1" customWidth="1"/>
    <col min="2" max="2" width="15.7109375" style="7" bestFit="1" customWidth="1"/>
    <col min="3" max="3" width="18.85546875" bestFit="1" customWidth="1"/>
    <col min="4" max="4" width="31.7109375" customWidth="1"/>
    <col min="5" max="5" width="14.140625" bestFit="1" customWidth="1"/>
    <col min="6" max="6" width="10.140625" hidden="1" customWidth="1"/>
    <col min="7" max="7" width="12.28515625" hidden="1" customWidth="1"/>
    <col min="8" max="8" width="12.28515625" bestFit="1" customWidth="1"/>
  </cols>
  <sheetData>
    <row r="1" spans="1:8">
      <c r="A1" s="10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0" t="s">
        <v>5</v>
      </c>
      <c r="G1" s="10" t="s">
        <v>6</v>
      </c>
      <c r="H1" s="10" t="s">
        <v>6</v>
      </c>
    </row>
    <row r="2" spans="1:8">
      <c r="A2" s="6" t="s">
        <v>7</v>
      </c>
      <c r="B2" s="1"/>
      <c r="C2" s="10" t="s">
        <v>8</v>
      </c>
      <c r="D2" s="2"/>
      <c r="E2" s="12"/>
      <c r="F2" s="2"/>
      <c r="G2" s="2"/>
      <c r="H2" s="13"/>
    </row>
    <row r="3" spans="1:8">
      <c r="A3" s="6" t="s">
        <v>9</v>
      </c>
      <c r="B3" s="1" t="s">
        <v>10</v>
      </c>
      <c r="C3" s="2" t="s">
        <v>11</v>
      </c>
      <c r="D3" s="14" t="s">
        <v>12</v>
      </c>
      <c r="E3" s="9">
        <f>3.74/28</f>
        <v>0.13357142857142859</v>
      </c>
      <c r="F3" s="9">
        <f>+E3*1</f>
        <v>0.13357142857142859</v>
      </c>
      <c r="G3" s="4">
        <f>+F3*30</f>
        <v>4.007142857142858</v>
      </c>
      <c r="H3" s="8">
        <v>4.007142857142858</v>
      </c>
    </row>
    <row r="4" spans="1:8">
      <c r="A4" s="1" t="s">
        <v>13</v>
      </c>
      <c r="B4" s="1"/>
      <c r="C4" s="2"/>
      <c r="D4" s="14" t="s">
        <v>14</v>
      </c>
      <c r="E4" s="9">
        <f>3.26/14</f>
        <v>0.23285714285714285</v>
      </c>
      <c r="F4" s="9">
        <f>+E4*1</f>
        <v>0.23285714285714285</v>
      </c>
      <c r="G4" s="4">
        <f>+F4*30</f>
        <v>6.9857142857142858</v>
      </c>
      <c r="H4" s="8">
        <v>6.9857142857142858</v>
      </c>
    </row>
    <row r="5" spans="1:8">
      <c r="A5" s="2"/>
      <c r="B5" s="1"/>
      <c r="C5" s="2"/>
      <c r="D5" s="14"/>
      <c r="E5" s="9"/>
      <c r="F5" s="9"/>
      <c r="G5" s="4"/>
      <c r="H5" s="8"/>
    </row>
    <row r="6" spans="1:8">
      <c r="A6" s="2"/>
      <c r="B6" s="1" t="s">
        <v>15</v>
      </c>
      <c r="C6" s="2" t="s">
        <v>11</v>
      </c>
      <c r="D6" s="14" t="s">
        <v>16</v>
      </c>
      <c r="E6" s="9">
        <f>5.31/28</f>
        <v>0.18964285714285714</v>
      </c>
      <c r="F6" s="9">
        <f>+E6*1</f>
        <v>0.18964285714285714</v>
      </c>
      <c r="G6" s="4">
        <f>+F6*30</f>
        <v>5.6892857142857141</v>
      </c>
      <c r="H6" s="8">
        <v>5.6892857142857141</v>
      </c>
    </row>
    <row r="7" spans="1:8">
      <c r="A7" s="2"/>
      <c r="B7" s="1"/>
      <c r="C7" s="2"/>
      <c r="D7" s="14" t="s">
        <v>17</v>
      </c>
      <c r="E7" s="9">
        <f>5.31/28</f>
        <v>0.18964285714285714</v>
      </c>
      <c r="F7" s="9">
        <f>+E7*1</f>
        <v>0.18964285714285714</v>
      </c>
      <c r="G7" s="4">
        <f>+F7*30</f>
        <v>5.6892857142857141</v>
      </c>
      <c r="H7" s="8">
        <v>5.6892857142857141</v>
      </c>
    </row>
    <row r="8" spans="1:8">
      <c r="A8" s="2"/>
      <c r="B8" s="1"/>
      <c r="C8" s="2"/>
      <c r="D8" s="14"/>
      <c r="E8" s="9"/>
      <c r="F8" s="9"/>
      <c r="G8" s="2"/>
      <c r="H8" s="8"/>
    </row>
    <row r="9" spans="1:8">
      <c r="A9" s="3" t="s">
        <v>18</v>
      </c>
      <c r="B9" s="5" t="s">
        <v>19</v>
      </c>
      <c r="C9" s="2" t="s">
        <v>20</v>
      </c>
      <c r="D9" s="14" t="s">
        <v>21</v>
      </c>
      <c r="E9" s="9">
        <f>6.84/14</f>
        <v>0.48857142857142855</v>
      </c>
      <c r="F9" s="9">
        <f>+E9*1</f>
        <v>0.48857142857142855</v>
      </c>
      <c r="G9" s="4">
        <f>+F9*30</f>
        <v>14.657142857142857</v>
      </c>
      <c r="H9" s="17">
        <v>14.657142857142857</v>
      </c>
    </row>
    <row r="10" spans="1:8">
      <c r="A10" s="2"/>
      <c r="B10" s="1"/>
      <c r="C10" s="2"/>
      <c r="D10" s="14"/>
      <c r="E10" s="9"/>
      <c r="F10" s="9"/>
      <c r="G10" s="2"/>
      <c r="H10" s="8"/>
    </row>
    <row r="11" spans="1:8">
      <c r="A11" s="2"/>
      <c r="B11" s="1" t="s">
        <v>22</v>
      </c>
      <c r="C11" s="2" t="s">
        <v>23</v>
      </c>
      <c r="D11" s="14" t="s">
        <v>24</v>
      </c>
      <c r="E11" s="9">
        <f>4.56/30</f>
        <v>0.152</v>
      </c>
      <c r="F11" s="9">
        <f>+E11*2</f>
        <v>0.30399999999999999</v>
      </c>
      <c r="G11" s="4">
        <f>+F11*30</f>
        <v>9.1199999999999992</v>
      </c>
      <c r="H11" s="8">
        <v>8.2200000000000006</v>
      </c>
    </row>
    <row r="12" spans="1:8">
      <c r="A12" s="2"/>
      <c r="B12" s="1"/>
      <c r="C12" s="2"/>
      <c r="D12" s="14"/>
      <c r="E12" s="9"/>
      <c r="F12" s="9"/>
      <c r="G12" s="2"/>
      <c r="H12" s="8"/>
    </row>
    <row r="13" spans="1:8">
      <c r="A13" s="2"/>
      <c r="B13" s="1" t="s">
        <v>25</v>
      </c>
      <c r="C13" s="2" t="s">
        <v>26</v>
      </c>
      <c r="D13" s="14" t="s">
        <v>27</v>
      </c>
      <c r="E13" s="9">
        <f>5.52/14</f>
        <v>0.39428571428571424</v>
      </c>
      <c r="F13" s="9">
        <f>+E13*1</f>
        <v>0.39428571428571424</v>
      </c>
      <c r="G13" s="4">
        <f>+F13*30</f>
        <v>11.828571428571427</v>
      </c>
      <c r="H13" s="8">
        <v>11.828571428571427</v>
      </c>
    </row>
    <row r="14" spans="1:8">
      <c r="A14" s="2"/>
      <c r="B14" s="1"/>
      <c r="C14" s="2"/>
      <c r="D14" s="15"/>
      <c r="E14" s="9"/>
      <c r="F14" s="9"/>
      <c r="G14" s="2"/>
      <c r="H14" s="8"/>
    </row>
    <row r="15" spans="1:8">
      <c r="A15" s="3" t="s">
        <v>18</v>
      </c>
      <c r="B15" s="5" t="s">
        <v>28</v>
      </c>
      <c r="C15" s="2" t="s">
        <v>29</v>
      </c>
      <c r="D15" s="14" t="s">
        <v>30</v>
      </c>
      <c r="E15" s="9">
        <f>13.9/28</f>
        <v>0.49642857142857144</v>
      </c>
      <c r="F15" s="9">
        <f>+E15*1</f>
        <v>0.49642857142857144</v>
      </c>
      <c r="G15" s="4">
        <f>+F15*30</f>
        <v>14.892857142857142</v>
      </c>
      <c r="H15" s="17">
        <v>14.892857142857142</v>
      </c>
    </row>
    <row r="16" spans="1:8">
      <c r="A16" s="2"/>
      <c r="B16" s="1"/>
      <c r="C16" s="2"/>
      <c r="D16" s="14"/>
      <c r="E16" s="9"/>
      <c r="F16" s="9"/>
      <c r="G16" s="2"/>
      <c r="H16" s="8"/>
    </row>
    <row r="17" spans="1:8">
      <c r="A17" s="3"/>
      <c r="B17" s="1" t="s">
        <v>31</v>
      </c>
      <c r="C17" s="2" t="s">
        <v>32</v>
      </c>
      <c r="D17" s="14" t="s">
        <v>33</v>
      </c>
      <c r="E17" s="9">
        <f>9.12/28</f>
        <v>0.32571428571428568</v>
      </c>
      <c r="F17" s="9">
        <f>+E17/2</f>
        <v>0.16285714285714284</v>
      </c>
      <c r="G17" s="4">
        <f>+F17*30</f>
        <v>4.8857142857142852</v>
      </c>
      <c r="H17" s="8">
        <v>4.8857142857142852</v>
      </c>
    </row>
    <row r="18" spans="1:8">
      <c r="A18" s="2"/>
      <c r="B18" s="1"/>
      <c r="C18" s="2"/>
      <c r="D18" s="14"/>
      <c r="E18" s="9"/>
      <c r="F18" s="9">
        <f>+E17*1</f>
        <v>0.32571428571428568</v>
      </c>
      <c r="G18" s="4">
        <f>+F18*30</f>
        <v>9.7714285714285705</v>
      </c>
      <c r="H18" s="8"/>
    </row>
    <row r="19" spans="1:8">
      <c r="A19" s="2"/>
      <c r="B19" s="1"/>
      <c r="C19" s="2" t="s">
        <v>34</v>
      </c>
      <c r="D19" s="14" t="s">
        <v>35</v>
      </c>
      <c r="E19" s="9">
        <f>6.79/14</f>
        <v>0.48499999999999999</v>
      </c>
      <c r="F19" s="9">
        <f>+E19*1</f>
        <v>0.48499999999999999</v>
      </c>
      <c r="G19" s="4">
        <f>+F19*30</f>
        <v>14.549999999999999</v>
      </c>
      <c r="H19" s="8">
        <v>13.907142857142857</v>
      </c>
    </row>
    <row r="20" spans="1:8">
      <c r="A20" s="2"/>
      <c r="B20" s="1"/>
      <c r="C20" s="2"/>
      <c r="D20" s="14"/>
      <c r="E20" s="9"/>
      <c r="F20" s="9"/>
      <c r="G20" s="2"/>
      <c r="H20" s="8"/>
    </row>
    <row r="21" spans="1:8">
      <c r="A21" s="2"/>
      <c r="B21" s="1" t="s">
        <v>36</v>
      </c>
      <c r="C21" s="2" t="s">
        <v>37</v>
      </c>
      <c r="D21" s="14" t="s">
        <v>38</v>
      </c>
      <c r="E21" s="9">
        <f>11.33/28</f>
        <v>0.40464285714285714</v>
      </c>
      <c r="F21" s="9">
        <f>+E21/2</f>
        <v>0.20232142857142857</v>
      </c>
      <c r="G21" s="4">
        <f>+F21*30</f>
        <v>6.0696428571428571</v>
      </c>
      <c r="H21" s="8">
        <v>6.0696428571428571</v>
      </c>
    </row>
    <row r="22" spans="1:8">
      <c r="A22" s="2"/>
      <c r="B22" s="1"/>
      <c r="C22" s="2"/>
      <c r="D22" s="14"/>
      <c r="E22" s="9"/>
      <c r="F22" s="9">
        <f>+E21*1</f>
        <v>0.40464285714285714</v>
      </c>
      <c r="G22" s="4">
        <f>+F22*30</f>
        <v>12.139285714285714</v>
      </c>
      <c r="H22" s="8"/>
    </row>
    <row r="23" spans="1:8">
      <c r="A23" s="2"/>
      <c r="B23" s="1"/>
      <c r="C23" s="2"/>
      <c r="D23" s="14"/>
      <c r="E23" s="9"/>
      <c r="F23" s="9"/>
      <c r="G23" s="2"/>
      <c r="H23" s="8"/>
    </row>
    <row r="24" spans="1:8">
      <c r="A24" s="3" t="s">
        <v>18</v>
      </c>
      <c r="B24" s="5" t="s">
        <v>39</v>
      </c>
      <c r="C24" s="2" t="s">
        <v>37</v>
      </c>
      <c r="D24" s="14" t="s">
        <v>40</v>
      </c>
      <c r="E24" s="9">
        <f>17/28</f>
        <v>0.6071428571428571</v>
      </c>
      <c r="F24" s="9">
        <f>+E24*1</f>
        <v>0.6071428571428571</v>
      </c>
      <c r="G24" s="4">
        <f>+F24*30</f>
        <v>18.214285714285712</v>
      </c>
      <c r="H24" s="17">
        <v>18.2</v>
      </c>
    </row>
    <row r="25" spans="1:8">
      <c r="A25" s="2"/>
      <c r="B25" s="1"/>
      <c r="C25" s="2"/>
      <c r="D25" s="14" t="s">
        <v>41</v>
      </c>
      <c r="E25" s="9">
        <f>17/28</f>
        <v>0.6071428571428571</v>
      </c>
      <c r="F25" s="9">
        <f>+E25*1</f>
        <v>0.6071428571428571</v>
      </c>
      <c r="G25" s="4">
        <f>+F25*30</f>
        <v>18.214285714285712</v>
      </c>
      <c r="H25" s="8">
        <v>18.2</v>
      </c>
    </row>
    <row r="26" spans="1:8">
      <c r="A26" s="2"/>
      <c r="B26" s="1"/>
      <c r="C26" s="2"/>
      <c r="D26" s="14"/>
      <c r="E26" s="9"/>
      <c r="F26" s="9"/>
      <c r="G26" s="2"/>
      <c r="H26" s="8"/>
    </row>
    <row r="27" spans="1:8">
      <c r="A27" s="2"/>
      <c r="B27" s="1" t="s">
        <v>42</v>
      </c>
      <c r="C27" s="2" t="s">
        <v>43</v>
      </c>
      <c r="D27" s="14" t="s">
        <v>44</v>
      </c>
      <c r="E27" s="9">
        <f>5.63/28</f>
        <v>0.20107142857142857</v>
      </c>
      <c r="F27" s="9">
        <f>+E27*1</f>
        <v>0.20107142857142857</v>
      </c>
      <c r="G27" s="4">
        <f>+F27*30</f>
        <v>6.0321428571428566</v>
      </c>
      <c r="H27" s="8">
        <v>6.0321428571428566</v>
      </c>
    </row>
    <row r="28" spans="1:8">
      <c r="A28" s="2"/>
      <c r="B28" s="1"/>
      <c r="C28" s="2" t="s">
        <v>29</v>
      </c>
      <c r="D28" s="14" t="s">
        <v>45</v>
      </c>
      <c r="E28" s="9">
        <f>9.12/28</f>
        <v>0.32571428571428568</v>
      </c>
      <c r="F28" s="9">
        <f>+E28*1</f>
        <v>0.32571428571428568</v>
      </c>
      <c r="G28" s="4">
        <f>+F28*30</f>
        <v>9.7714285714285705</v>
      </c>
      <c r="H28" s="8">
        <v>9.7714285714285705</v>
      </c>
    </row>
    <row r="29" spans="1:8">
      <c r="A29" s="2"/>
      <c r="B29" s="1"/>
      <c r="C29" s="2"/>
      <c r="D29" s="14"/>
      <c r="E29" s="9"/>
      <c r="F29" s="9"/>
      <c r="G29" s="2"/>
      <c r="H29" s="8"/>
    </row>
    <row r="30" spans="1:8">
      <c r="A30" s="6" t="s">
        <v>46</v>
      </c>
      <c r="B30" s="1" t="s">
        <v>47</v>
      </c>
      <c r="C30" s="2" t="s">
        <v>48</v>
      </c>
      <c r="D30" s="14" t="s">
        <v>49</v>
      </c>
      <c r="E30" s="9">
        <f>4.09/30</f>
        <v>0.13633333333333333</v>
      </c>
      <c r="F30" s="9">
        <f>+E30*1</f>
        <v>0.13633333333333333</v>
      </c>
      <c r="G30" s="4">
        <f>+F30*30</f>
        <v>4.09</v>
      </c>
      <c r="H30" s="8">
        <v>4.09</v>
      </c>
    </row>
    <row r="31" spans="1:8">
      <c r="A31" s="6" t="s">
        <v>50</v>
      </c>
      <c r="B31" s="1"/>
      <c r="C31" s="2" t="s">
        <v>51</v>
      </c>
      <c r="D31" s="14" t="s">
        <v>52</v>
      </c>
      <c r="E31" s="9">
        <f>8.31/30</f>
        <v>0.27700000000000002</v>
      </c>
      <c r="F31" s="9">
        <f>+E31*1</f>
        <v>0.27700000000000002</v>
      </c>
      <c r="G31" s="4">
        <f>+F31*30</f>
        <v>8.31</v>
      </c>
      <c r="H31" s="8">
        <v>8.31</v>
      </c>
    </row>
    <row r="32" spans="1:8">
      <c r="A32" s="2"/>
      <c r="B32" s="1"/>
      <c r="C32" s="2"/>
      <c r="D32" s="14"/>
      <c r="E32" s="9"/>
      <c r="F32" s="9"/>
      <c r="G32" s="2"/>
      <c r="H32" s="8"/>
    </row>
    <row r="33" spans="1:8">
      <c r="A33" s="6" t="s">
        <v>53</v>
      </c>
      <c r="B33" s="1" t="s">
        <v>54</v>
      </c>
      <c r="C33" s="2" t="s">
        <v>55</v>
      </c>
      <c r="D33" s="14" t="s">
        <v>56</v>
      </c>
      <c r="E33" s="9">
        <f>4.67/50</f>
        <v>9.3399999999999997E-2</v>
      </c>
      <c r="F33" s="9">
        <f>+E33/2</f>
        <v>4.6699999999999998E-2</v>
      </c>
      <c r="G33" s="2">
        <f>+F33*30</f>
        <v>1.401</v>
      </c>
      <c r="H33" s="8">
        <v>1.401</v>
      </c>
    </row>
    <row r="34" spans="1:8">
      <c r="A34" s="6" t="s">
        <v>57</v>
      </c>
      <c r="B34" s="1"/>
      <c r="C34" s="2"/>
      <c r="D34" s="14"/>
      <c r="E34" s="9"/>
      <c r="F34" s="9"/>
      <c r="G34" s="2"/>
      <c r="H34" s="8"/>
    </row>
    <row r="35" spans="1:8">
      <c r="D35" s="16"/>
    </row>
    <row r="36" spans="1:8">
      <c r="D36" s="16"/>
    </row>
    <row r="37" spans="1:8">
      <c r="D37" s="16"/>
    </row>
    <row r="38" spans="1:8">
      <c r="D38" s="16"/>
    </row>
    <row r="39" spans="1:8">
      <c r="D39" s="16"/>
    </row>
    <row r="40" spans="1:8">
      <c r="D40" s="16"/>
    </row>
    <row r="41" spans="1:8">
      <c r="D41" s="16"/>
    </row>
    <row r="42" spans="1:8">
      <c r="D42" s="16"/>
    </row>
    <row r="43" spans="1:8">
      <c r="D43" s="16"/>
    </row>
    <row r="44" spans="1:8">
      <c r="D44" s="16"/>
    </row>
    <row r="45" spans="1:8">
      <c r="D45" s="16"/>
    </row>
    <row r="46" spans="1:8">
      <c r="D46" s="16"/>
    </row>
    <row r="47" spans="1:8">
      <c r="D47" s="16"/>
    </row>
    <row r="48" spans="1:8">
      <c r="D48" s="16"/>
    </row>
    <row r="49" spans="4:4">
      <c r="D49" s="1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E48F94-5D82-4AE8-BE42-562D7CDD2DE8}"/>
</file>

<file path=customXml/itemProps2.xml><?xml version="1.0" encoding="utf-8"?>
<ds:datastoreItem xmlns:ds="http://schemas.openxmlformats.org/officeDocument/2006/customXml" ds:itemID="{28A5E818-DB21-4FBF-BF6D-FC99537DA49A}"/>
</file>

<file path=customXml/itemProps3.xml><?xml version="1.0" encoding="utf-8"?>
<ds:datastoreItem xmlns:ds="http://schemas.openxmlformats.org/officeDocument/2006/customXml" ds:itemID="{CA4765F1-D283-4ECA-97C0-3EFFC0722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2013-02-06T15:18:45Z</dcterms:created>
  <dcterms:modified xsi:type="dcterms:W3CDTF">2023-03-06T13:22:41Z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